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dars.local\fs\Skupni\nabava\RAZPISNE DOKUMENTACIJE\2022\2022-000242 Dobava osvežilnih, varstvenih napitkov in izvirske vode\RD v usklajevanju\"/>
    </mc:Choice>
  </mc:AlternateContent>
  <xr:revisionPtr revIDLastSave="0" documentId="13_ncr:1_{978F857E-64ED-4D9D-A2AB-828CF4D3C1C1}" xr6:coauthVersionLast="47" xr6:coauthVersionMax="47" xr10:uidLastSave="{00000000-0000-0000-0000-000000000000}"/>
  <workbookProtection workbookAlgorithmName="SHA-512" workbookHashValue="FF/xHlzzhu4kRM2n7/dH8oRJTXVK5J7+TzZDRstjiTBa0ZbEAoIKlwo+nZHtHa/9msPQvZdk30NClI4yrrvGKg==" workbookSaltValue="5RhGfj3t5EFI+A1H8Ax9Lg==" workbookSpinCount="100000" lockStructure="1"/>
  <bookViews>
    <workbookView xWindow="28680" yWindow="-120" windowWidth="29040" windowHeight="15840" xr2:uid="{D181E7F6-9BBF-40CF-BFCD-6ED3005F16A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 l="1"/>
  <c r="F11" i="1"/>
  <c r="F10" i="1"/>
  <c r="F25" i="1"/>
  <c r="F24" i="1"/>
  <c r="F23" i="1"/>
  <c r="F22" i="1"/>
  <c r="F21" i="1"/>
  <c r="F20" i="1"/>
  <c r="F12" i="1" l="1"/>
  <c r="F32" i="1" s="1"/>
  <c r="F26" i="1"/>
  <c r="F14" i="1" s="1"/>
  <c r="F15" i="1" s="1"/>
  <c r="F16" i="1" s="1"/>
</calcChain>
</file>

<file path=xl/sharedStrings.xml><?xml version="1.0" encoding="utf-8"?>
<sst xmlns="http://schemas.openxmlformats.org/spreadsheetml/2006/main" count="48" uniqueCount="36">
  <si>
    <t>Ponudnik:</t>
  </si>
  <si>
    <t>PRILOGA PONUDBENEMU PREDRAČUNU ŠT.:</t>
  </si>
  <si>
    <t>Predmet: Dobava osvežilnih, varstvenih napitkov in izvirske vode</t>
  </si>
  <si>
    <t>A. IZVIRSKA VODA IN OSVEŽILNI NAPITKI</t>
  </si>
  <si>
    <t>Zap. št.</t>
  </si>
  <si>
    <t>Naziv blaga</t>
  </si>
  <si>
    <t>ME</t>
  </si>
  <si>
    <t>Cena/ME       v EUR</t>
  </si>
  <si>
    <t>Količina</t>
  </si>
  <si>
    <t>Vrednost v EUR brez DDV</t>
  </si>
  <si>
    <t>1.</t>
  </si>
  <si>
    <t>Izvirska voda (v  embalaži  po 0,5 litra) s promocijskim potiskom DARS</t>
  </si>
  <si>
    <t>kos</t>
  </si>
  <si>
    <t>2.</t>
  </si>
  <si>
    <t>Osvežilni napitek (v  embalaži  po 0,5 litra) brez potiska DARS</t>
  </si>
  <si>
    <t>Skupaj A brez DDV</t>
  </si>
  <si>
    <t>SKUPAJ (A+B+C) brez DDV</t>
  </si>
  <si>
    <t xml:space="preserve">9,5% DDV </t>
  </si>
  <si>
    <t>SKUPAJ (A+B+C) z DDV</t>
  </si>
  <si>
    <t>B. PRIPRAVKI ZA NAPITKE</t>
  </si>
  <si>
    <t>Cena/ME                v EUR brez DDV</t>
  </si>
  <si>
    <t>Vrednost brez DDV v EUR</t>
  </si>
  <si>
    <t>sadni čaj v filter vrečkah (pakirano 20 vrečk)</t>
  </si>
  <si>
    <t>zeliščni čaj v filter vrečkah (pakirano 20 vrečk)</t>
  </si>
  <si>
    <t>med porcijski 20 g</t>
  </si>
  <si>
    <t>Skupaj B</t>
  </si>
  <si>
    <t>C. OSTALO</t>
  </si>
  <si>
    <t>Ostali napitki in izdelki</t>
  </si>
  <si>
    <t>SKUPAJ C brez DDV</t>
  </si>
  <si>
    <t>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t>
  </si>
  <si>
    <r>
      <rPr>
        <b/>
        <sz val="11"/>
        <color theme="1"/>
        <rFont val="Calibri"/>
        <family val="2"/>
        <charset val="238"/>
        <scheme val="minor"/>
      </rPr>
      <t>MERILO</t>
    </r>
    <r>
      <rPr>
        <sz val="11"/>
        <color theme="1"/>
        <rFont val="Calibri"/>
        <family val="2"/>
        <charset val="238"/>
        <scheme val="minor"/>
      </rPr>
      <t xml:space="preserve"> </t>
    </r>
    <r>
      <rPr>
        <b/>
        <sz val="11"/>
        <color theme="1"/>
        <rFont val="Calibri"/>
        <family val="2"/>
        <charset val="238"/>
        <scheme val="minor"/>
      </rPr>
      <t>ZA IZBOR</t>
    </r>
    <r>
      <rPr>
        <sz val="11"/>
        <color theme="1"/>
        <rFont val="Calibri"/>
        <family val="2"/>
        <charset val="238"/>
        <scheme val="minor"/>
      </rPr>
      <t>: SKUPAJ A + B</t>
    </r>
  </si>
  <si>
    <r>
      <t xml:space="preserve">med 900 </t>
    </r>
    <r>
      <rPr>
        <sz val="11"/>
        <rFont val="Calibri"/>
        <family val="2"/>
        <charset val="238"/>
        <scheme val="minor"/>
      </rPr>
      <t>g</t>
    </r>
  </si>
  <si>
    <t>sladkor 1 kg</t>
  </si>
  <si>
    <t xml:space="preserve">Multivitaminski napitek v prahu 900 g </t>
  </si>
  <si>
    <t>Podpis ponudnika:</t>
  </si>
  <si>
    <t>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</si>
</sst>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_€"/>
  </numFmts>
  <fonts count="13" x14ac:knownFonts="1">
    <font>
      <sz val="11"/>
      <color theme="1"/>
      <name val="Calibri"/>
      <family val="2"/>
      <charset val="238"/>
      <scheme val="minor"/>
    </font>
    <font>
      <b/>
      <sz val="11"/>
      <color theme="1"/>
      <name val="Calibri"/>
      <family val="2"/>
      <charset val="238"/>
      <scheme val="minor"/>
    </font>
    <font>
      <b/>
      <sz val="10.5"/>
      <color theme="1"/>
      <name val="Calibri"/>
      <family val="2"/>
      <charset val="238"/>
      <scheme val="minor"/>
    </font>
    <font>
      <b/>
      <u/>
      <sz val="11"/>
      <color theme="1"/>
      <name val="Calibri"/>
      <family val="2"/>
      <charset val="238"/>
      <scheme val="minor"/>
    </font>
    <fon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sz val="10"/>
      <color rgb="FF222222"/>
      <name val="Calibri"/>
      <family val="2"/>
      <charset val="238"/>
      <scheme val="minor"/>
    </font>
    <font>
      <sz val="10"/>
      <color theme="1"/>
      <name val="Arial"/>
      <family val="2"/>
      <charset val="238"/>
    </font>
    <font>
      <b/>
      <sz val="11"/>
      <color rgb="FFFF0000"/>
      <name val="Calibri"/>
      <family val="2"/>
      <charset val="238"/>
      <scheme val="minor"/>
    </font>
    <font>
      <sz val="9"/>
      <color theme="1"/>
      <name val="Calibri"/>
      <family val="2"/>
      <charset val="238"/>
      <scheme val="minor"/>
    </font>
    <font>
      <sz val="11"/>
      <name val="Calibri"/>
      <family val="2"/>
      <charset val="238"/>
      <scheme val="minor"/>
    </font>
    <font>
      <b/>
      <sz val="11"/>
      <color rgb="FF222222"/>
      <name val="Calibri"/>
      <family val="2"/>
      <charset val="238"/>
      <scheme val="minor"/>
    </font>
  </fonts>
  <fills count="8">
    <fill>
      <patternFill patternType="none"/>
    </fill>
    <fill>
      <patternFill patternType="gray125"/>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rgb="FFFFCC66"/>
        <bgColor indexed="64"/>
      </patternFill>
    </fill>
    <fill>
      <patternFill patternType="solid">
        <fgColor rgb="FFFFFFCC"/>
        <bgColor indexed="64"/>
      </patternFill>
    </fill>
    <fill>
      <patternFill patternType="solid">
        <fgColor theme="0" tint="-4.9989318521683403E-2"/>
        <bgColor indexed="64"/>
      </patternFill>
    </fill>
  </fills>
  <borders count="18">
    <border>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theme="6" tint="0.59999389629810485"/>
      </right>
      <top style="thin">
        <color indexed="64"/>
      </top>
      <bottom style="thin">
        <color theme="6" tint="0.59999389629810485"/>
      </bottom>
      <diagonal/>
    </border>
    <border>
      <left style="thin">
        <color theme="6" tint="0.59999389629810485"/>
      </left>
      <right style="thin">
        <color theme="6" tint="0.59999389629810485"/>
      </right>
      <top style="thin">
        <color indexed="64"/>
      </top>
      <bottom style="thin">
        <color theme="6" tint="0.59999389629810485"/>
      </bottom>
      <diagonal/>
    </border>
    <border>
      <left style="thin">
        <color theme="6" tint="0.59999389629810485"/>
      </left>
      <right style="thin">
        <color theme="6" tint="0.59999389629810485"/>
      </right>
      <top style="thin">
        <color indexed="64"/>
      </top>
      <bottom style="thin">
        <color theme="2"/>
      </bottom>
      <diagonal/>
    </border>
    <border>
      <left/>
      <right/>
      <top style="thin">
        <color indexed="64"/>
      </top>
      <bottom style="thin">
        <color theme="2"/>
      </bottom>
      <diagonal/>
    </border>
    <border>
      <left/>
      <right/>
      <top style="thin">
        <color indexed="64"/>
      </top>
      <bottom style="thin">
        <color theme="6" tint="0.59999389629810485"/>
      </bottom>
      <diagonal/>
    </border>
    <border>
      <left style="thin">
        <color theme="6" tint="0.59999389629810485"/>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7">
    <xf numFmtId="0" fontId="0" fillId="0" borderId="0" xfId="0"/>
    <xf numFmtId="0" fontId="2" fillId="0" borderId="0" xfId="0" applyFont="1" applyAlignment="1">
      <alignment horizontal="left"/>
    </xf>
    <xf numFmtId="0" fontId="0" fillId="0" borderId="0" xfId="0" applyAlignment="1">
      <alignment horizontal="left"/>
    </xf>
    <xf numFmtId="0" fontId="4" fillId="0" borderId="0" xfId="0" applyFont="1"/>
    <xf numFmtId="0" fontId="5"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Border="1" applyAlignment="1">
      <alignment vertical="center" wrapText="1"/>
    </xf>
    <xf numFmtId="164" fontId="4" fillId="0" borderId="0" xfId="0" applyNumberFormat="1" applyFont="1"/>
    <xf numFmtId="164" fontId="8" fillId="0" borderId="0" xfId="0" applyNumberFormat="1" applyFont="1" applyAlignment="1">
      <alignment horizontal="right" vertical="center" wrapText="1"/>
    </xf>
    <xf numFmtId="164" fontId="4" fillId="0" borderId="0" xfId="0" applyNumberFormat="1" applyFont="1" applyAlignment="1">
      <alignment wrapText="1"/>
    </xf>
    <xf numFmtId="0" fontId="4" fillId="0" borderId="0" xfId="0" applyFont="1" applyAlignment="1">
      <alignment wrapText="1"/>
    </xf>
    <xf numFmtId="0" fontId="0" fillId="0" borderId="0" xfId="0" applyAlignment="1">
      <alignment vertical="center"/>
    </xf>
    <xf numFmtId="0" fontId="5" fillId="0" borderId="3" xfId="0" applyFont="1" applyBorder="1" applyAlignment="1">
      <alignment horizontal="center" vertical="center" wrapText="1"/>
    </xf>
    <xf numFmtId="0" fontId="9" fillId="0" borderId="0" xfId="0" applyFont="1"/>
    <xf numFmtId="0" fontId="0" fillId="0" borderId="3" xfId="0" applyBorder="1" applyAlignment="1">
      <alignment horizontal="center" vertical="center"/>
    </xf>
    <xf numFmtId="0" fontId="0" fillId="0" borderId="3" xfId="0" applyBorder="1" applyAlignment="1">
      <alignment vertical="center" wrapText="1"/>
    </xf>
    <xf numFmtId="0" fontId="0" fillId="0" borderId="0" xfId="0" applyAlignment="1">
      <alignment horizontal="right" vertical="center"/>
    </xf>
    <xf numFmtId="164" fontId="4" fillId="3" borderId="8" xfId="0" applyNumberFormat="1" applyFont="1" applyFill="1" applyBorder="1" applyAlignment="1">
      <alignment horizontal="right" vertical="center" wrapText="1"/>
    </xf>
    <xf numFmtId="164" fontId="4" fillId="3" borderId="9" xfId="0" applyNumberFormat="1" applyFont="1" applyFill="1" applyBorder="1" applyAlignment="1">
      <alignment horizontal="right" vertical="center" wrapText="1"/>
    </xf>
    <xf numFmtId="164" fontId="4" fillId="3" borderId="10" xfId="0" applyNumberFormat="1" applyFont="1" applyFill="1" applyBorder="1" applyAlignment="1">
      <alignment horizontal="right" vertical="center" wrapText="1"/>
    </xf>
    <xf numFmtId="164" fontId="4" fillId="3" borderId="11" xfId="0" applyNumberFormat="1" applyFont="1" applyFill="1" applyBorder="1" applyAlignment="1">
      <alignment horizontal="right" vertical="center" wrapText="1"/>
    </xf>
    <xf numFmtId="164" fontId="4" fillId="3" borderId="12" xfId="0" applyNumberFormat="1" applyFont="1" applyFill="1" applyBorder="1" applyAlignment="1">
      <alignment horizontal="right" vertical="center" wrapText="1"/>
    </xf>
    <xf numFmtId="4" fontId="0" fillId="0" borderId="3" xfId="0" applyNumberFormat="1" applyBorder="1" applyAlignment="1">
      <alignment vertical="center"/>
    </xf>
    <xf numFmtId="0" fontId="0" fillId="0" borderId="0" xfId="0" applyAlignment="1">
      <alignment horizontal="right"/>
    </xf>
    <xf numFmtId="0" fontId="0" fillId="0" borderId="13" xfId="0" applyBorder="1" applyAlignment="1">
      <alignment vertical="center"/>
    </xf>
    <xf numFmtId="4" fontId="7" fillId="0" borderId="3" xfId="0" applyNumberFormat="1" applyFont="1" applyBorder="1" applyAlignment="1">
      <alignment horizontal="right" vertical="center" wrapText="1"/>
    </xf>
    <xf numFmtId="4" fontId="0" fillId="0" borderId="0" xfId="0" applyNumberFormat="1"/>
    <xf numFmtId="4" fontId="4" fillId="0" borderId="0" xfId="0" applyNumberFormat="1" applyFont="1"/>
    <xf numFmtId="4" fontId="5" fillId="0" borderId="2" xfId="0" applyNumberFormat="1" applyFont="1" applyBorder="1" applyAlignment="1">
      <alignment horizontal="center" vertical="center" wrapText="1"/>
    </xf>
    <xf numFmtId="4" fontId="0" fillId="0" borderId="0" xfId="0" applyNumberFormat="1" applyAlignment="1">
      <alignment vertical="center"/>
    </xf>
    <xf numFmtId="4" fontId="1" fillId="0" borderId="3" xfId="0" applyNumberFormat="1" applyFont="1" applyBorder="1" applyAlignment="1">
      <alignment vertical="center" wrapText="1"/>
    </xf>
    <xf numFmtId="4" fontId="7" fillId="3" borderId="9" xfId="0" applyNumberFormat="1" applyFont="1" applyFill="1" applyBorder="1" applyAlignment="1">
      <alignment horizontal="right" vertical="center" wrapText="1"/>
    </xf>
    <xf numFmtId="4" fontId="0" fillId="4" borderId="0" xfId="0" applyNumberFormat="1" applyFill="1" applyAlignment="1">
      <alignment vertical="center"/>
    </xf>
    <xf numFmtId="0" fontId="1" fillId="4" borderId="1" xfId="0" applyFont="1" applyFill="1" applyBorder="1" applyAlignment="1">
      <alignment horizontal="left" vertical="center"/>
    </xf>
    <xf numFmtId="4" fontId="1" fillId="6" borderId="3" xfId="0" applyNumberFormat="1" applyFont="1" applyFill="1" applyBorder="1" applyAlignment="1">
      <alignment vertical="center"/>
    </xf>
    <xf numFmtId="0" fontId="0" fillId="0" borderId="15" xfId="0" applyBorder="1" applyAlignment="1">
      <alignment horizontal="center" vertical="center"/>
    </xf>
    <xf numFmtId="0" fontId="0" fillId="0" borderId="15" xfId="0" applyBorder="1" applyAlignment="1">
      <alignment vertical="center" wrapText="1"/>
    </xf>
    <xf numFmtId="0" fontId="0" fillId="7" borderId="16" xfId="0" applyFill="1" applyBorder="1" applyAlignment="1">
      <alignment vertical="center"/>
    </xf>
    <xf numFmtId="0" fontId="0" fillId="7" borderId="17" xfId="0" applyFill="1" applyBorder="1" applyAlignment="1">
      <alignment vertical="center"/>
    </xf>
    <xf numFmtId="164" fontId="1" fillId="7" borderId="14" xfId="0" applyNumberFormat="1" applyFont="1" applyFill="1" applyBorder="1" applyAlignment="1">
      <alignment horizontal="right" vertical="center"/>
    </xf>
    <xf numFmtId="4" fontId="1" fillId="7" borderId="14" xfId="0" applyNumberFormat="1" applyFont="1" applyFill="1" applyBorder="1" applyAlignment="1">
      <alignment vertical="center"/>
    </xf>
    <xf numFmtId="4" fontId="5" fillId="7" borderId="4" xfId="0" applyNumberFormat="1" applyFont="1" applyFill="1" applyBorder="1" applyAlignment="1">
      <alignment vertical="center"/>
    </xf>
    <xf numFmtId="3" fontId="6" fillId="0" borderId="3" xfId="0" applyNumberFormat="1" applyFont="1" applyBorder="1" applyAlignment="1">
      <alignment horizontal="center" vertical="center" wrapText="1"/>
    </xf>
    <xf numFmtId="3" fontId="0" fillId="0" borderId="3" xfId="0" applyNumberFormat="1" applyBorder="1" applyAlignment="1">
      <alignment horizontal="center" vertical="center"/>
    </xf>
    <xf numFmtId="3" fontId="0" fillId="0" borderId="15" xfId="0" applyNumberFormat="1" applyBorder="1" applyAlignment="1">
      <alignment horizontal="center" vertical="center"/>
    </xf>
    <xf numFmtId="0" fontId="1" fillId="0" borderId="0" xfId="0" applyFont="1" applyAlignment="1">
      <alignment horizontal="right"/>
    </xf>
    <xf numFmtId="10" fontId="0" fillId="0" borderId="0" xfId="0" applyNumberFormat="1"/>
    <xf numFmtId="4" fontId="0" fillId="6" borderId="3" xfId="0" applyNumberFormat="1" applyFont="1" applyFill="1" applyBorder="1" applyAlignment="1">
      <alignment vertical="center"/>
    </xf>
    <xf numFmtId="164" fontId="0" fillId="0" borderId="2" xfId="0" applyNumberFormat="1" applyFont="1" applyBorder="1" applyAlignment="1">
      <alignment horizontal="center" vertical="center" wrapText="1"/>
    </xf>
    <xf numFmtId="164" fontId="0" fillId="0" borderId="5" xfId="0" applyNumberFormat="1" applyFont="1" applyBorder="1" applyAlignment="1">
      <alignment horizontal="left" vertical="center" wrapText="1"/>
    </xf>
    <xf numFmtId="4" fontId="12" fillId="7" borderId="3" xfId="0" applyNumberFormat="1" applyFont="1" applyFill="1" applyBorder="1" applyAlignment="1">
      <alignment horizontal="right" vertical="center" wrapText="1"/>
    </xf>
    <xf numFmtId="164" fontId="1" fillId="0" borderId="6" xfId="0" applyNumberFormat="1" applyFont="1" applyBorder="1" applyAlignment="1">
      <alignment horizontal="right" vertical="center" wrapText="1"/>
    </xf>
    <xf numFmtId="164" fontId="1" fillId="0" borderId="0" xfId="0" applyNumberFormat="1" applyFont="1" applyAlignment="1">
      <alignment horizontal="right" vertical="center" wrapText="1"/>
    </xf>
    <xf numFmtId="164" fontId="1" fillId="0" borderId="7" xfId="0" applyNumberFormat="1" applyFont="1" applyBorder="1" applyAlignment="1">
      <alignment horizontal="right" vertical="center" wrapText="1"/>
    </xf>
    <xf numFmtId="164" fontId="1" fillId="7" borderId="3" xfId="0" applyNumberFormat="1" applyFont="1" applyFill="1" applyBorder="1" applyAlignment="1">
      <alignment horizontal="right" vertical="center" wrapText="1"/>
    </xf>
    <xf numFmtId="0" fontId="4" fillId="0" borderId="0" xfId="0" applyFont="1" applyAlignment="1">
      <alignment horizontal="justify" wrapText="1"/>
    </xf>
    <xf numFmtId="0" fontId="1" fillId="0" borderId="0" xfId="0" applyFont="1" applyAlignment="1">
      <alignment horizontal="center"/>
    </xf>
    <xf numFmtId="0" fontId="10" fillId="0" borderId="0" xfId="0" applyFont="1" applyAlignment="1">
      <alignment horizontal="left"/>
    </xf>
    <xf numFmtId="0" fontId="0" fillId="5" borderId="16" xfId="0" applyFill="1" applyBorder="1" applyAlignment="1">
      <alignment horizontal="right" vertical="center"/>
    </xf>
    <xf numFmtId="0" fontId="0" fillId="5" borderId="17" xfId="0" applyFill="1" applyBorder="1" applyAlignment="1">
      <alignment horizontal="right" vertical="center"/>
    </xf>
    <xf numFmtId="0" fontId="0" fillId="5" borderId="14" xfId="0" applyFill="1" applyBorder="1" applyAlignment="1">
      <alignment horizontal="right" vertical="center"/>
    </xf>
    <xf numFmtId="0" fontId="1" fillId="6" borderId="3" xfId="0" applyFont="1" applyFill="1" applyBorder="1" applyAlignment="1">
      <alignment horizontal="right" vertical="center"/>
    </xf>
    <xf numFmtId="0" fontId="0" fillId="6" borderId="3" xfId="0" applyFont="1" applyFill="1" applyBorder="1" applyAlignment="1">
      <alignment horizontal="right" vertical="center"/>
    </xf>
    <xf numFmtId="0" fontId="0" fillId="6" borderId="3" xfId="0" applyFont="1" applyFill="1" applyBorder="1" applyAlignment="1">
      <alignment horizontal="right" vertical="center" wrapText="1"/>
    </xf>
    <xf numFmtId="0" fontId="1" fillId="4" borderId="1" xfId="0" applyFont="1" applyFill="1" applyBorder="1" applyAlignment="1">
      <alignment horizontal="left" vertical="center"/>
    </xf>
    <xf numFmtId="0" fontId="1" fillId="7" borderId="17" xfId="0" applyFont="1" applyFill="1" applyBorder="1" applyAlignment="1">
      <alignment horizontal="right" vertical="center"/>
    </xf>
    <xf numFmtId="0" fontId="3" fillId="0" borderId="0" xfId="0" applyFont="1" applyAlignment="1">
      <alignment horizontal="right"/>
    </xf>
    <xf numFmtId="0" fontId="0" fillId="0" borderId="0" xfId="0" applyAlignment="1">
      <alignment horizontal="left"/>
    </xf>
    <xf numFmtId="0" fontId="5" fillId="2" borderId="1" xfId="0" applyFont="1" applyFill="1" applyBorder="1" applyAlignment="1">
      <alignment horizontal="left"/>
    </xf>
    <xf numFmtId="0" fontId="5" fillId="7" borderId="3" xfId="0" applyFont="1" applyFill="1" applyBorder="1" applyAlignment="1">
      <alignment horizontal="right" vertical="center"/>
    </xf>
    <xf numFmtId="0" fontId="3" fillId="0" borderId="1" xfId="0" applyFont="1" applyBorder="1" applyAlignment="1" applyProtection="1">
      <alignment horizontal="left" wrapText="1"/>
      <protection locked="0"/>
    </xf>
    <xf numFmtId="0" fontId="0" fillId="0" borderId="0" xfId="0" applyAlignment="1" applyProtection="1">
      <alignment horizontal="center"/>
      <protection locked="0"/>
    </xf>
    <xf numFmtId="4" fontId="4" fillId="0" borderId="3" xfId="0" applyNumberFormat="1" applyFont="1" applyBorder="1" applyAlignment="1" applyProtection="1">
      <alignment horizontal="center" vertical="center" wrapText="1"/>
      <protection locked="0"/>
    </xf>
    <xf numFmtId="4" fontId="0" fillId="0" borderId="3" xfId="0" applyNumberFormat="1" applyBorder="1" applyAlignment="1" applyProtection="1">
      <alignment horizontal="right" vertical="center"/>
      <protection locked="0"/>
    </xf>
    <xf numFmtId="4" fontId="0" fillId="0" borderId="15" xfId="0" applyNumberFormat="1" applyBorder="1" applyAlignment="1" applyProtection="1">
      <alignment horizontal="right" vertical="center"/>
      <protection locked="0"/>
    </xf>
    <xf numFmtId="0" fontId="0" fillId="0" borderId="1" xfId="0" applyBorder="1" applyProtection="1">
      <protection locked="0"/>
    </xf>
    <xf numFmtId="0" fontId="0" fillId="0" borderId="1" xfId="0" applyBorder="1" applyAlignment="1" applyProtection="1">
      <alignment horizontal="center"/>
      <protection locked="0"/>
    </xf>
  </cellXfs>
  <cellStyles count="1">
    <cellStyle name="Navadno" xfId="0" builtinId="0"/>
  </cellStyles>
  <dxfs count="0"/>
  <tableStyles count="0" defaultTableStyle="TableStyleMedium2" defaultPivotStyle="PivotStyleLight16"/>
  <colors>
    <mruColors>
      <color rgb="FFFFCC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2A0B-8B6F-4FFA-BC49-9DA51C14EE21}">
  <dimension ref="A1:J38"/>
  <sheetViews>
    <sheetView tabSelected="1" workbookViewId="0">
      <selection activeCell="B1" sqref="B1:F1"/>
    </sheetView>
  </sheetViews>
  <sheetFormatPr defaultRowHeight="14.5" x14ac:dyDescent="0.35"/>
  <cols>
    <col min="2" max="2" width="27" customWidth="1"/>
    <col min="5" max="5" width="13.7265625" customWidth="1"/>
    <col min="6" max="6" width="13.7265625" style="26" customWidth="1"/>
    <col min="8" max="8" width="11.7265625" bestFit="1" customWidth="1"/>
  </cols>
  <sheetData>
    <row r="1" spans="1:8" ht="31.5" customHeight="1" x14ac:dyDescent="0.35">
      <c r="A1" s="1" t="s">
        <v>0</v>
      </c>
      <c r="B1" s="70"/>
      <c r="C1" s="70"/>
      <c r="D1" s="70"/>
      <c r="E1" s="70"/>
      <c r="F1" s="70"/>
    </row>
    <row r="3" spans="1:8" ht="26.5" customHeight="1" x14ac:dyDescent="0.35">
      <c r="A3" s="66" t="s">
        <v>1</v>
      </c>
      <c r="B3" s="66"/>
      <c r="C3" s="66"/>
      <c r="D3" s="71"/>
      <c r="E3" s="71"/>
      <c r="F3" s="71"/>
    </row>
    <row r="4" spans="1:8" ht="8.5" customHeight="1" x14ac:dyDescent="0.35">
      <c r="B4" s="2"/>
      <c r="C4" s="2"/>
      <c r="D4" s="2"/>
    </row>
    <row r="5" spans="1:8" x14ac:dyDescent="0.35">
      <c r="A5" s="67" t="s">
        <v>2</v>
      </c>
      <c r="B5" s="67"/>
      <c r="C5" s="67"/>
      <c r="D5" s="67"/>
      <c r="E5" s="67"/>
      <c r="F5" s="67"/>
    </row>
    <row r="6" spans="1:8" ht="7" customHeight="1" x14ac:dyDescent="0.35">
      <c r="A6" s="67"/>
      <c r="B6" s="67"/>
      <c r="C6" s="67"/>
      <c r="D6" s="67"/>
      <c r="E6" s="67"/>
      <c r="F6" s="67"/>
    </row>
    <row r="7" spans="1:8" x14ac:dyDescent="0.35">
      <c r="A7" s="3"/>
      <c r="B7" s="3"/>
      <c r="C7" s="3"/>
      <c r="D7" s="3"/>
      <c r="E7" s="3"/>
      <c r="F7" s="27"/>
    </row>
    <row r="8" spans="1:8" x14ac:dyDescent="0.35">
      <c r="A8" s="68" t="s">
        <v>3</v>
      </c>
      <c r="B8" s="68"/>
      <c r="C8" s="68"/>
      <c r="D8" s="68"/>
      <c r="E8" s="68"/>
      <c r="F8" s="68"/>
    </row>
    <row r="9" spans="1:8" ht="26" x14ac:dyDescent="0.35">
      <c r="A9" s="4" t="s">
        <v>4</v>
      </c>
      <c r="B9" s="4" t="s">
        <v>5</v>
      </c>
      <c r="C9" s="4" t="s">
        <v>6</v>
      </c>
      <c r="D9" s="4" t="s">
        <v>7</v>
      </c>
      <c r="E9" s="4" t="s">
        <v>8</v>
      </c>
      <c r="F9" s="28" t="s">
        <v>9</v>
      </c>
    </row>
    <row r="10" spans="1:8" ht="40" customHeight="1" x14ac:dyDescent="0.35">
      <c r="A10" s="5" t="s">
        <v>10</v>
      </c>
      <c r="B10" s="6" t="s">
        <v>11</v>
      </c>
      <c r="C10" s="5" t="s">
        <v>12</v>
      </c>
      <c r="D10" s="72"/>
      <c r="E10" s="42">
        <v>450000</v>
      </c>
      <c r="F10" s="25">
        <f>D10*E10</f>
        <v>0</v>
      </c>
    </row>
    <row r="11" spans="1:8" ht="40" customHeight="1" x14ac:dyDescent="0.35">
      <c r="A11" s="5" t="s">
        <v>13</v>
      </c>
      <c r="B11" s="6" t="s">
        <v>14</v>
      </c>
      <c r="C11" s="5" t="s">
        <v>12</v>
      </c>
      <c r="D11" s="72"/>
      <c r="E11" s="42">
        <v>230000</v>
      </c>
      <c r="F11" s="25">
        <f>D11*E11</f>
        <v>0</v>
      </c>
    </row>
    <row r="12" spans="1:8" ht="27" customHeight="1" thickBot="1" x14ac:dyDescent="0.4">
      <c r="A12" s="69" t="s">
        <v>15</v>
      </c>
      <c r="B12" s="69"/>
      <c r="C12" s="69"/>
      <c r="D12" s="69"/>
      <c r="E12" s="69"/>
      <c r="F12" s="41">
        <f>SUM(F10:F11)</f>
        <v>0</v>
      </c>
    </row>
    <row r="13" spans="1:8" x14ac:dyDescent="0.35">
      <c r="A13" s="7"/>
      <c r="B13" s="7"/>
      <c r="C13" s="7"/>
      <c r="D13" s="7"/>
      <c r="E13" s="8"/>
      <c r="F13" s="27"/>
    </row>
    <row r="14" spans="1:8" ht="28.5" customHeight="1" x14ac:dyDescent="0.35">
      <c r="A14" s="9"/>
      <c r="B14" s="9"/>
      <c r="C14" s="61" t="s">
        <v>16</v>
      </c>
      <c r="D14" s="62"/>
      <c r="E14" s="62"/>
      <c r="F14" s="34">
        <f>F26+F12+F30</f>
        <v>19000</v>
      </c>
    </row>
    <row r="15" spans="1:8" ht="28.5" customHeight="1" x14ac:dyDescent="0.35">
      <c r="A15" s="10"/>
      <c r="B15" s="10"/>
      <c r="C15" s="63" t="s">
        <v>17</v>
      </c>
      <c r="D15" s="63"/>
      <c r="E15" s="63"/>
      <c r="F15" s="47">
        <f>F14*0.095</f>
        <v>1805</v>
      </c>
      <c r="H15" s="46"/>
    </row>
    <row r="16" spans="1:8" ht="28.5" customHeight="1" x14ac:dyDescent="0.35">
      <c r="C16" s="61" t="s">
        <v>18</v>
      </c>
      <c r="D16" s="62"/>
      <c r="E16" s="62"/>
      <c r="F16" s="34">
        <f>F14+F15</f>
        <v>20805</v>
      </c>
      <c r="H16" s="46"/>
    </row>
    <row r="17" spans="1:10" ht="11" customHeight="1" x14ac:dyDescent="0.35"/>
    <row r="18" spans="1:10" ht="21.65" customHeight="1" x14ac:dyDescent="0.35">
      <c r="A18" s="64" t="s">
        <v>19</v>
      </c>
      <c r="B18" s="64"/>
      <c r="C18" s="64"/>
      <c r="D18" s="64"/>
      <c r="E18" s="64"/>
      <c r="F18" s="32"/>
    </row>
    <row r="19" spans="1:10" ht="30" customHeight="1" x14ac:dyDescent="0.35">
      <c r="A19" s="12" t="s">
        <v>4</v>
      </c>
      <c r="B19" s="12" t="s">
        <v>5</v>
      </c>
      <c r="C19" s="12" t="s">
        <v>6</v>
      </c>
      <c r="D19" s="12" t="s">
        <v>8</v>
      </c>
      <c r="E19" s="12" t="s">
        <v>20</v>
      </c>
      <c r="F19" s="30" t="s">
        <v>21</v>
      </c>
      <c r="G19" s="13"/>
    </row>
    <row r="20" spans="1:10" s="11" customFormat="1" ht="30" customHeight="1" x14ac:dyDescent="0.35">
      <c r="A20" s="14">
        <v>1</v>
      </c>
      <c r="B20" s="15" t="s">
        <v>33</v>
      </c>
      <c r="C20" s="14" t="s">
        <v>12</v>
      </c>
      <c r="D20" s="43">
        <v>3800</v>
      </c>
      <c r="E20" s="73"/>
      <c r="F20" s="22">
        <f t="shared" ref="F20:F25" si="0">E20*D20</f>
        <v>0</v>
      </c>
    </row>
    <row r="21" spans="1:10" s="11" customFormat="1" ht="30" customHeight="1" x14ac:dyDescent="0.35">
      <c r="A21" s="14">
        <v>2</v>
      </c>
      <c r="B21" s="15" t="s">
        <v>22</v>
      </c>
      <c r="C21" s="14" t="s">
        <v>12</v>
      </c>
      <c r="D21" s="43">
        <v>4500</v>
      </c>
      <c r="E21" s="73"/>
      <c r="F21" s="22">
        <f t="shared" si="0"/>
        <v>0</v>
      </c>
    </row>
    <row r="22" spans="1:10" s="11" customFormat="1" ht="30" customHeight="1" x14ac:dyDescent="0.35">
      <c r="A22" s="14">
        <v>3</v>
      </c>
      <c r="B22" s="15" t="s">
        <v>23</v>
      </c>
      <c r="C22" s="14" t="s">
        <v>12</v>
      </c>
      <c r="D22" s="43">
        <v>5000</v>
      </c>
      <c r="E22" s="73"/>
      <c r="F22" s="22">
        <f t="shared" si="0"/>
        <v>0</v>
      </c>
    </row>
    <row r="23" spans="1:10" s="11" customFormat="1" ht="30" customHeight="1" x14ac:dyDescent="0.35">
      <c r="A23" s="14">
        <v>4</v>
      </c>
      <c r="B23" s="15" t="s">
        <v>32</v>
      </c>
      <c r="C23" s="14" t="s">
        <v>12</v>
      </c>
      <c r="D23" s="43">
        <v>3000</v>
      </c>
      <c r="E23" s="73"/>
      <c r="F23" s="22">
        <f t="shared" si="0"/>
        <v>0</v>
      </c>
    </row>
    <row r="24" spans="1:10" s="11" customFormat="1" ht="30" customHeight="1" x14ac:dyDescent="0.35">
      <c r="A24" s="14">
        <v>5</v>
      </c>
      <c r="B24" s="15" t="s">
        <v>31</v>
      </c>
      <c r="C24" s="14" t="s">
        <v>12</v>
      </c>
      <c r="D24" s="43">
        <v>810</v>
      </c>
      <c r="E24" s="73"/>
      <c r="F24" s="22">
        <f t="shared" si="0"/>
        <v>0</v>
      </c>
    </row>
    <row r="25" spans="1:10" s="11" customFormat="1" ht="30" customHeight="1" x14ac:dyDescent="0.35">
      <c r="A25" s="35">
        <v>6</v>
      </c>
      <c r="B25" s="36" t="s">
        <v>24</v>
      </c>
      <c r="C25" s="35" t="s">
        <v>12</v>
      </c>
      <c r="D25" s="44">
        <v>8700</v>
      </c>
      <c r="E25" s="74"/>
      <c r="F25" s="22">
        <f t="shared" si="0"/>
        <v>0</v>
      </c>
    </row>
    <row r="26" spans="1:10" s="11" customFormat="1" ht="30" customHeight="1" x14ac:dyDescent="0.35">
      <c r="A26" s="37"/>
      <c r="B26" s="38"/>
      <c r="C26" s="65"/>
      <c r="D26" s="65"/>
      <c r="E26" s="39" t="s">
        <v>25</v>
      </c>
      <c r="F26" s="40">
        <f>SUM(F20:F25)</f>
        <v>0</v>
      </c>
    </row>
    <row r="27" spans="1:10" s="11" customFormat="1" x14ac:dyDescent="0.35">
      <c r="C27" s="16"/>
      <c r="D27" s="16"/>
      <c r="F27" s="29"/>
    </row>
    <row r="28" spans="1:10" s="11" customFormat="1" x14ac:dyDescent="0.35">
      <c r="A28" s="64" t="s">
        <v>26</v>
      </c>
      <c r="B28" s="64"/>
      <c r="C28" s="64"/>
      <c r="D28" s="64"/>
      <c r="E28" s="64"/>
      <c r="F28" s="33"/>
    </row>
    <row r="29" spans="1:10" s="11" customFormat="1" ht="24.5" customHeight="1" x14ac:dyDescent="0.35">
      <c r="A29" s="48" t="s">
        <v>10</v>
      </c>
      <c r="B29" s="49" t="s">
        <v>27</v>
      </c>
      <c r="C29" s="51">
        <v>19000</v>
      </c>
      <c r="D29" s="52"/>
      <c r="E29" s="52"/>
      <c r="F29" s="53"/>
    </row>
    <row r="30" spans="1:10" s="11" customFormat="1" ht="24.5" customHeight="1" x14ac:dyDescent="0.35">
      <c r="A30" s="54" t="s">
        <v>28</v>
      </c>
      <c r="B30" s="54"/>
      <c r="C30" s="54"/>
      <c r="D30" s="54"/>
      <c r="E30" s="54"/>
      <c r="F30" s="50">
        <f>C29</f>
        <v>19000</v>
      </c>
    </row>
    <row r="31" spans="1:10" s="11" customFormat="1" x14ac:dyDescent="0.35">
      <c r="A31" s="17"/>
      <c r="B31" s="18"/>
      <c r="C31" s="19"/>
      <c r="D31" s="20"/>
      <c r="E31" s="21"/>
      <c r="F31" s="31"/>
      <c r="I31" s="16"/>
      <c r="J31" s="16"/>
    </row>
    <row r="32" spans="1:10" s="11" customFormat="1" ht="28" customHeight="1" x14ac:dyDescent="0.35">
      <c r="A32" s="58" t="s">
        <v>30</v>
      </c>
      <c r="B32" s="59"/>
      <c r="C32" s="59"/>
      <c r="D32" s="59"/>
      <c r="E32" s="60"/>
      <c r="F32" s="22">
        <f>F12+F26</f>
        <v>0</v>
      </c>
    </row>
    <row r="33" spans="1:7" s="11" customFormat="1" ht="15" customHeight="1" x14ac:dyDescent="0.35">
      <c r="A33"/>
      <c r="B33"/>
      <c r="C33" s="23"/>
      <c r="D33" s="23"/>
      <c r="E33"/>
      <c r="F33" s="26"/>
      <c r="G33" s="24"/>
    </row>
    <row r="34" spans="1:7" s="11" customFormat="1" ht="94.5" customHeight="1" x14ac:dyDescent="0.3">
      <c r="A34" s="55" t="s">
        <v>29</v>
      </c>
      <c r="B34" s="55"/>
      <c r="C34" s="55"/>
      <c r="D34" s="55"/>
      <c r="E34" s="55"/>
      <c r="F34" s="55"/>
      <c r="G34" s="24"/>
    </row>
    <row r="35" spans="1:7" s="11" customFormat="1" ht="47" customHeight="1" x14ac:dyDescent="0.35">
      <c r="A35" s="45" t="s">
        <v>35</v>
      </c>
      <c r="B35" s="75"/>
      <c r="C35" s="56" t="s">
        <v>34</v>
      </c>
      <c r="D35" s="56"/>
      <c r="E35" s="56"/>
      <c r="F35" s="56"/>
    </row>
    <row r="36" spans="1:7" ht="40" customHeight="1" x14ac:dyDescent="0.35">
      <c r="D36" s="76"/>
      <c r="E36" s="76"/>
      <c r="F36" s="76"/>
    </row>
    <row r="37" spans="1:7" ht="22" customHeight="1" x14ac:dyDescent="0.35">
      <c r="A37" s="57"/>
      <c r="B37" s="57"/>
      <c r="C37" s="57"/>
      <c r="D37" s="57"/>
      <c r="E37" s="57"/>
      <c r="F37" s="57"/>
    </row>
    <row r="38" spans="1:7" ht="36.65" customHeight="1" x14ac:dyDescent="0.35"/>
  </sheetData>
  <sheetProtection sheet="1" objects="1" scenarios="1" selectLockedCells="1"/>
  <mergeCells count="19">
    <mergeCell ref="A28:E28"/>
    <mergeCell ref="B1:F1"/>
    <mergeCell ref="A3:C3"/>
    <mergeCell ref="D3:F3"/>
    <mergeCell ref="A5:F6"/>
    <mergeCell ref="A8:F8"/>
    <mergeCell ref="A12:E12"/>
    <mergeCell ref="C14:E14"/>
    <mergeCell ref="C15:E15"/>
    <mergeCell ref="C16:E16"/>
    <mergeCell ref="A18:E18"/>
    <mergeCell ref="C26:D26"/>
    <mergeCell ref="C29:F29"/>
    <mergeCell ref="A30:E30"/>
    <mergeCell ref="A34:F34"/>
    <mergeCell ref="C35:F35"/>
    <mergeCell ref="A37:F37"/>
    <mergeCell ref="A32:E32"/>
    <mergeCell ref="D36:F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DARS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2023-05-11T12:59:54Z</cp:lastPrinted>
  <dcterms:created xsi:type="dcterms:W3CDTF">2023-05-11T12:25:57Z</dcterms:created>
  <dcterms:modified xsi:type="dcterms:W3CDTF">2023-05-11T13:12:36Z</dcterms:modified>
</cp:coreProperties>
</file>